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GEN/GEN241/CVP IS/"/>
    </mc:Choice>
  </mc:AlternateContent>
  <xr:revisionPtr revIDLastSave="674" documentId="8_{6A1A2318-D856-4B8C-846B-5F9F1DA7E53F}" xr6:coauthVersionLast="47" xr6:coauthVersionMax="47" xr10:uidLastSave="{D404822B-DD5F-4B11-9E13-AAB889ECA3A8}"/>
  <bookViews>
    <workbookView xWindow="-108" yWindow="-108" windowWidth="23256" windowHeight="13896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4" l="1"/>
  <c r="E13" i="4"/>
  <c r="E12" i="4"/>
  <c r="E7" i="4"/>
  <c r="E8" i="4"/>
  <c r="E9" i="4"/>
  <c r="E10" i="4"/>
  <c r="E11" i="4"/>
  <c r="E6" i="4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<sst xmlns="http://schemas.openxmlformats.org/spreadsheetml/2006/main" count="24" uniqueCount="24">
  <si>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</si>
  <si>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</si>
  <si>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Eil. Nr.</t>
  </si>
  <si>
    <t>Kategorija</t>
  </si>
  <si>
    <t>Kiekis, vnt Sutarties galiojimo laikotarpiu</t>
  </si>
  <si>
    <t>1 mato vieneto įkainis, EUR be PVM</t>
  </si>
  <si>
    <t>Kaina, EUR be PVM</t>
  </si>
  <si>
    <t>A</t>
  </si>
  <si>
    <t>B</t>
  </si>
  <si>
    <t>C</t>
  </si>
  <si>
    <t>G</t>
  </si>
  <si>
    <t>H=C*G</t>
  </si>
  <si>
    <t>Vartai (2690 mm plotis ir 4200 mm aukštis,
 Sulankstomi (troleibusiniai) automatiniai vartai su durimis)</t>
  </si>
  <si>
    <t>Vartai (2700 mm plotis ir 4200 mm aukštis,
 sulankstomi (troleibusiniai) automatiniai vartai su durimis)</t>
  </si>
  <si>
    <t>Vartai (4070 mm plotis ir 4150 mm aukštis), automatiniai (aukšto pakilimo tipas, rankena, skląstis)</t>
  </si>
  <si>
    <t>Senųvartų demontavimas ir naujų vartų sumontavimas, pagal angos matmenis (vartai 2690 x 4200 mm)</t>
  </si>
  <si>
    <t>5.</t>
  </si>
  <si>
    <t>Senų vartų demontavimas ir naujų sumontavimas, pagal angos matmenis (vartai 2700 x 4200 mm)</t>
  </si>
  <si>
    <t>6.</t>
  </si>
  <si>
    <t>Senų vartų demontavimas ir naujų sumontavimas, pagal angos matmenis (vartai 4070 x 4150 mm)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</si>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</sst>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2" fillId="0" borderId="6" xfId="0" applyNumberFormat="1" applyFont="1" applyBorder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E17"/>
  <sheetViews>
    <sheetView tabSelected="1" workbookViewId="0">
      <selection activeCell="K9" sqref="K9"/>
    </sheetView>
  </sheetViews>
  <sheetFormatPr defaultColWidth="8.88671875" defaultRowHeight="13.2" x14ac:dyDescent="0.25"/>
  <cols>
    <col min="1" max="1" width="6.109375" style="1" customWidth="1"/>
    <col min="2" max="2" width="27.5546875" style="1" customWidth="1"/>
    <col min="3" max="3" width="18.88671875" style="1" customWidth="1"/>
    <col min="4" max="4" width="18" style="1" customWidth="1"/>
    <col min="5" max="5" width="17.6640625" style="32" customWidth="1"/>
    <col min="6" max="16384" width="8.88671875" style="1"/>
  </cols>
  <sheetData>
    <row r="1" spans="1:5" x14ac:dyDescent="0.25">
      <c r="A1" s="9"/>
      <c r="D1" s="22" t="s">
        <v>0</v>
      </c>
      <c r="E1" s="22"/>
    </row>
    <row r="2" spans="1:5" x14ac:dyDescent="0.25">
      <c r="A2" s="23" t="s">
        <v>1</v>
      </c>
      <c r="B2" s="23"/>
      <c r="C2" s="23"/>
      <c r="D2" s="23"/>
      <c r="E2" s="23"/>
    </row>
    <row r="3" spans="1:5" ht="16.95" customHeight="1" x14ac:dyDescent="0.25">
      <c r="A3" s="5"/>
      <c r="B3" s="5"/>
      <c r="C3" s="5"/>
      <c r="D3" s="5"/>
      <c r="E3" s="26"/>
    </row>
    <row r="4" spans="1:5" s="2" customFormat="1" ht="39.6" x14ac:dyDescent="0.25">
      <c r="A4" s="4" t="s">
        <v>2</v>
      </c>
      <c r="B4" s="4" t="s">
        <v>3</v>
      </c>
      <c r="C4" s="4" t="s">
        <v>4</v>
      </c>
      <c r="D4" s="6" t="s">
        <v>5</v>
      </c>
      <c r="E4" s="27" t="s">
        <v>6</v>
      </c>
    </row>
    <row r="5" spans="1:5" x14ac:dyDescent="0.25">
      <c r="A5" s="4" t="s">
        <v>7</v>
      </c>
      <c r="B5" s="4" t="s">
        <v>8</v>
      </c>
      <c r="C5" s="4" t="s">
        <v>9</v>
      </c>
      <c r="D5" s="7" t="s">
        <v>10</v>
      </c>
      <c r="E5" s="28" t="s">
        <v>11</v>
      </c>
    </row>
    <row r="6" spans="1:5" ht="52.8" x14ac:dyDescent="0.25">
      <c r="A6" s="10">
        <v>1</v>
      </c>
      <c r="B6" s="16" t="s">
        <v>12</v>
      </c>
      <c r="C6" s="10">
        <v>1</v>
      </c>
      <c r="D6" s="11"/>
      <c r="E6" s="29">
        <f>(D6*C6)</f>
        <v>0</v>
      </c>
    </row>
    <row r="7" spans="1:5" ht="52.8" x14ac:dyDescent="0.25">
      <c r="A7" s="10">
        <v>2</v>
      </c>
      <c r="B7" s="16" t="s">
        <v>13</v>
      </c>
      <c r="C7" s="10">
        <v>1</v>
      </c>
      <c r="D7" s="11"/>
      <c r="E7" s="29">
        <f t="shared" ref="E7:E11" si="0">(D7*C7)</f>
        <v>0</v>
      </c>
    </row>
    <row r="8" spans="1:5" ht="52.8" x14ac:dyDescent="0.25">
      <c r="A8" s="10">
        <v>3</v>
      </c>
      <c r="B8" s="16" t="s">
        <v>14</v>
      </c>
      <c r="C8" s="10">
        <v>1</v>
      </c>
      <c r="D8" s="11"/>
      <c r="E8" s="29">
        <f t="shared" si="0"/>
        <v>0</v>
      </c>
    </row>
    <row r="9" spans="1:5" ht="52.8" x14ac:dyDescent="0.25">
      <c r="A9" s="10">
        <v>4</v>
      </c>
      <c r="B9" s="12" t="s">
        <v>15</v>
      </c>
      <c r="C9" s="10">
        <v>1</v>
      </c>
      <c r="D9" s="13"/>
      <c r="E9" s="29">
        <f t="shared" si="0"/>
        <v>0</v>
      </c>
    </row>
    <row r="10" spans="1:5" ht="52.8" x14ac:dyDescent="0.25">
      <c r="A10" s="14" t="s">
        <v>16</v>
      </c>
      <c r="B10" s="15" t="s">
        <v>17</v>
      </c>
      <c r="C10" s="14">
        <v>1</v>
      </c>
      <c r="D10" s="8"/>
      <c r="E10" s="29">
        <f t="shared" si="0"/>
        <v>0</v>
      </c>
    </row>
    <row r="11" spans="1:5" ht="52.8" x14ac:dyDescent="0.25">
      <c r="A11" s="14" t="s">
        <v>18</v>
      </c>
      <c r="B11" s="15" t="s">
        <v>19</v>
      </c>
      <c r="C11" s="14">
        <v>1</v>
      </c>
      <c r="D11" s="8"/>
      <c r="E11" s="29">
        <f t="shared" si="0"/>
        <v>0</v>
      </c>
    </row>
    <row r="12" spans="1:5" x14ac:dyDescent="0.25">
      <c r="A12" s="24" t="s">
        <v>20</v>
      </c>
      <c r="B12" s="24"/>
      <c r="C12" s="24"/>
      <c r="D12" s="25"/>
      <c r="E12" s="30">
        <f>SUM(E6:E11)</f>
        <v>0</v>
      </c>
    </row>
    <row r="13" spans="1:5" ht="15.6" x14ac:dyDescent="0.25">
      <c r="A13" s="18" t="s">
        <v>21</v>
      </c>
      <c r="B13" s="18"/>
      <c r="C13" s="18"/>
      <c r="D13" s="18"/>
      <c r="E13" s="30">
        <f>(E12*0.21)</f>
        <v>0</v>
      </c>
    </row>
    <row r="14" spans="1:5" x14ac:dyDescent="0.25">
      <c r="A14" s="19" t="s">
        <v>22</v>
      </c>
      <c r="B14" s="20"/>
      <c r="C14" s="20"/>
      <c r="D14" s="21"/>
      <c r="E14" s="30">
        <f>SUM(E12+E13)</f>
        <v>0</v>
      </c>
    </row>
    <row r="15" spans="1:5" x14ac:dyDescent="0.25">
      <c r="A15" s="3"/>
      <c r="B15" s="3"/>
      <c r="C15" s="3"/>
      <c r="D15" s="3"/>
      <c r="E15" s="31"/>
    </row>
    <row r="17" spans="1:5" ht="14.4" x14ac:dyDescent="0.3">
      <c r="A17" s="17" t="s">
        <v>23</v>
      </c>
      <c r="B17" s="17"/>
      <c r="C17" s="17"/>
      <c r="D17" s="17"/>
      <c r="E17" s="17"/>
    </row>
  </sheetData>
  <mergeCells count="6">
    <mergeCell ref="A17:E17"/>
    <mergeCell ref="A13:D13"/>
    <mergeCell ref="A14:D14"/>
    <mergeCell ref="D1:E1"/>
    <mergeCell ref="A2:E2"/>
    <mergeCell ref="A12:D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E52980-F7FC-4BD1-8F69-E466398086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Alina Dralo</cp:lastModifiedBy>
  <cp:revision/>
  <dcterms:created xsi:type="dcterms:W3CDTF">2023-10-31T10:19:24Z</dcterms:created>
  <dcterms:modified xsi:type="dcterms:W3CDTF">2026-08-07T11:21:50Z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